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 2021рік" sheetId="5" r:id="rId1"/>
    <sheet name="2021 рік" sheetId="4" r:id="rId2"/>
    <sheet name="Лист2" sheetId="2" r:id="rId3"/>
    <sheet name="Лист3" sheetId="3" r:id="rId4"/>
  </sheets>
  <definedNames>
    <definedName name="_xlnm.Print_Area" localSheetId="0">' 2021рік'!$A$1:$D$107</definedName>
    <definedName name="_xlnm.Print_Area" localSheetId="1">'2021 рік'!$A$1:$D$106</definedName>
  </definedNames>
  <calcPr calcId="162913"/>
</workbook>
</file>

<file path=xl/calcChain.xml><?xml version="1.0" encoding="utf-8"?>
<calcChain xmlns="http://schemas.openxmlformats.org/spreadsheetml/2006/main">
  <c r="E99" i="4" l="1"/>
</calcChain>
</file>

<file path=xl/sharedStrings.xml><?xml version="1.0" encoding="utf-8"?>
<sst xmlns="http://schemas.openxmlformats.org/spreadsheetml/2006/main" count="169" uniqueCount="152">
  <si>
    <t xml:space="preserve">Пояснююча записка </t>
  </si>
  <si>
    <t xml:space="preserve">Плановий розрахунок </t>
  </si>
  <si>
    <t>2. Ремонт і налагодження – 4 чол. (електрик )</t>
  </si>
  <si>
    <t>до фінансового плану КП «УЖК№1» ЖКО</t>
  </si>
  <si>
    <t>5. Оплата праці ІТР – 10 чол.</t>
  </si>
  <si>
    <t>(плановий розрахунок додається)</t>
  </si>
  <si>
    <t>Головний бухгалтер</t>
  </si>
  <si>
    <t>Начальник КП "УЖК №1"</t>
  </si>
  <si>
    <t>С.С. Шевчук</t>
  </si>
  <si>
    <t xml:space="preserve">            </t>
  </si>
  <si>
    <t>підвищення кваліфікації, комісія банків, ремонти ліфтів, охорона праці).</t>
  </si>
  <si>
    <t xml:space="preserve">       2.  Площа орендарів і співвласників – 9 тис.кв.м </t>
  </si>
  <si>
    <t>Л.А. Дума</t>
  </si>
  <si>
    <t xml:space="preserve">       3. Водії – 3 чол. </t>
  </si>
  <si>
    <t>проведення інструктажу для населення, надання послуг автовишки)</t>
  </si>
  <si>
    <t xml:space="preserve"> </t>
  </si>
  <si>
    <t>Нововолинської міської ради на 2021 рік</t>
  </si>
  <si>
    <r>
      <t xml:space="preserve">  1.0. Загальна площа приміщень, що утримується, всього – </t>
    </r>
    <r>
      <rPr>
        <b/>
        <sz val="13.5"/>
        <color theme="1"/>
        <rFont val="Times New Roman"/>
        <family val="1"/>
        <charset val="204"/>
      </rPr>
      <t>211тис. кв.м.</t>
    </r>
    <r>
      <rPr>
        <sz val="13.5"/>
        <color theme="1"/>
        <rFont val="Times New Roman"/>
        <family val="1"/>
        <charset val="204"/>
      </rPr>
      <t xml:space="preserve"> із неї :</t>
    </r>
  </si>
  <si>
    <t xml:space="preserve">       1.  Площа населення – 202 тис.кв.м</t>
  </si>
  <si>
    <t xml:space="preserve">  2.0. Середньозважений тариф без ПДВ:</t>
  </si>
  <si>
    <t xml:space="preserve">(перевірка технічного стану димовентканалів,  косіння трави, </t>
  </si>
  <si>
    <t xml:space="preserve">Платні послуги згідно рішення виконавчого комітету </t>
  </si>
  <si>
    <t xml:space="preserve"> Нововолинської міської  ради від 17.10.32018р. №356</t>
  </si>
  <si>
    <t xml:space="preserve">                    1,111х9х12міс.=120 тис.грн.</t>
  </si>
  <si>
    <t xml:space="preserve">  2.2.  Для підприємців – 1,1111 грн.</t>
  </si>
  <si>
    <t>Заробітна плата по ІУ розряду 36,11 х 166.17 = 6000 грн.</t>
  </si>
  <si>
    <t>Заробітна плата по ІУ розряду 36,11 х 166.17 =6000 грн.</t>
  </si>
  <si>
    <t>4 чол. х 6000 = 24 000 грн.</t>
  </si>
  <si>
    <t>Автовишка ВС – 22 – 1 чол. х 39,24 х 166.17 = 6521 грн.</t>
  </si>
  <si>
    <t>Автомобіль ГАЗ.САС –2 чол. х 36,11 х 166.17 = 12 000 грн.</t>
  </si>
  <si>
    <t>4.1. Заробітна плата двірника 1 чол. 4445 грн.</t>
  </si>
  <si>
    <t xml:space="preserve">         4.3. Прибиральниця службових приміщень -0.5 ст. - 2223 грн</t>
  </si>
  <si>
    <t>Доплата до мінімальної зарплати - 1555 грн</t>
  </si>
  <si>
    <t xml:space="preserve">         4. Обслуговуючий персонал – 28.5 чол.</t>
  </si>
  <si>
    <t xml:space="preserve">Фонду оплати праці по середньому в місяць у 2021 р. </t>
  </si>
  <si>
    <t>1. Поточний ремонт – 12 чол.</t>
  </si>
  <si>
    <t>Керівнику згідно контракту = 8000 грн. в т.ч.:</t>
  </si>
  <si>
    <t>Всього зарплати в місяць –391893 грн.</t>
  </si>
  <si>
    <t xml:space="preserve"> обслуговуючого персоналу, експлуатація машин і механізмів)</t>
  </si>
  <si>
    <t xml:space="preserve">Еконміст </t>
  </si>
  <si>
    <t>Ткачук Н. М.</t>
  </si>
  <si>
    <t>12 чол. х 6000 = 72 000 грн.</t>
  </si>
  <si>
    <t>Двірник – 25 чол. х 4445 = 111 125грн.</t>
  </si>
  <si>
    <t>25чол. х 1555 = 38 875 грн.</t>
  </si>
  <si>
    <t>Всього зарплата двірників = 150 000 грн.</t>
  </si>
  <si>
    <t>4.2. Сторож – 3 чол. х 4445 = 13 335 грн.</t>
  </si>
  <si>
    <t>Доплата до мінімалки - 3 чол. х 1555 = 4665 грн.</t>
  </si>
  <si>
    <t>Всього по сторожам – 18000 грн.</t>
  </si>
  <si>
    <t xml:space="preserve">         Доплата до мінімалки -777 грн.</t>
  </si>
  <si>
    <t xml:space="preserve">          Всього прибиральниця – 3000 грн.</t>
  </si>
  <si>
    <t>РАЗОМ по п.4. – 171 000 грн.</t>
  </si>
  <si>
    <t>Основна зарплата – 8000 грн</t>
  </si>
  <si>
    <t>Додаткова зарплата – 2 000 грн.</t>
  </si>
  <si>
    <t>Всього разом по п.3– 18 521грн.</t>
  </si>
  <si>
    <t>Всього разом по п.2 – 24 000 грн.</t>
  </si>
  <si>
    <t>Всього разом по п.1 – 72 000грн.</t>
  </si>
  <si>
    <t>Всього працівників 58 чол.</t>
  </si>
  <si>
    <t xml:space="preserve">  5.2 Інші операційні  витрати – 1402 тис.грн(адміністративні витрати, витрати</t>
  </si>
  <si>
    <t xml:space="preserve">  5.3. Інші  витрати- 752 тис.грн. ( податок на землю, плата за «медок»,</t>
  </si>
  <si>
    <t>Згідно штатного розпису –66 925 грн.</t>
  </si>
  <si>
    <t xml:space="preserve">Всього разом по п. 5. –  76 925 грн. </t>
  </si>
  <si>
    <t>Всього ФОП в місяць – 362 446 тис.грн.</t>
  </si>
  <si>
    <t>Всього ФОП в рік – 4349,4тис. грн.</t>
  </si>
  <si>
    <t xml:space="preserve">  6.2  Витрати на оплату праці – 4 349 грн.</t>
  </si>
  <si>
    <t xml:space="preserve">  6.3  Відрахування ЄСВ – 957 тис. грн.</t>
  </si>
  <si>
    <t xml:space="preserve">                        4349 х 22% - 957 тис.грн.</t>
  </si>
  <si>
    <t xml:space="preserve">            2,4589х202х12міс.=5960 тис.грн.</t>
  </si>
  <si>
    <t xml:space="preserve">   3.1. Квартплата 5960,0 тис грн.</t>
  </si>
  <si>
    <t xml:space="preserve">  3.5  Інші доходи - 80.0 тис.грн . </t>
  </si>
  <si>
    <t xml:space="preserve">  3.4.  Інші операційні доходи - 230,0 тис.грн </t>
  </si>
  <si>
    <t xml:space="preserve">  3.4.1. Плата за утримання прибудинкової території –120,0 тис.грн.</t>
  </si>
  <si>
    <t xml:space="preserve">  3.4.2  Інше - 230,0 тис.грн .(дольова частка кап.рем.) </t>
  </si>
  <si>
    <t xml:space="preserve">  5.1. Собівартість реалізованих робіт, послуг в рік – 4271,0 тис.грн. </t>
  </si>
  <si>
    <t xml:space="preserve">  6.4  Амортизація - 60 тис.грн.</t>
  </si>
  <si>
    <t xml:space="preserve">  6.5  Інші операційні витрати - 226 тис.грн.</t>
  </si>
  <si>
    <t xml:space="preserve"> –6 432.0 тис.грн.   З них :</t>
  </si>
  <si>
    <t xml:space="preserve">  3.2. Дохід з місцевого бюджета за цільовим призначенням -  42,0 тис.грн. з ПДВ</t>
  </si>
  <si>
    <t xml:space="preserve">  </t>
  </si>
  <si>
    <r>
      <t xml:space="preserve">  4.0. </t>
    </r>
    <r>
      <rPr>
        <b/>
        <i/>
        <sz val="13.5"/>
        <color theme="1"/>
        <rFont val="Times New Roman"/>
        <family val="1"/>
        <charset val="204"/>
      </rPr>
      <t xml:space="preserve">Чистий дохід (виручка) від реалізації робіт, послуг  без ПДВ </t>
    </r>
    <r>
      <rPr>
        <b/>
        <sz val="13.5"/>
        <color theme="1"/>
        <rFont val="Times New Roman"/>
        <family val="1"/>
        <charset val="204"/>
      </rPr>
      <t>–6 432,0</t>
    </r>
    <r>
      <rPr>
        <b/>
        <i/>
        <sz val="13.5"/>
        <color theme="1"/>
        <rFont val="Times New Roman"/>
        <family val="1"/>
        <charset val="204"/>
      </rPr>
      <t xml:space="preserve"> тис.грн.</t>
    </r>
  </si>
  <si>
    <t xml:space="preserve">  6.0. Елементи операційних витрат –6 432,0 тис.грн.</t>
  </si>
  <si>
    <t xml:space="preserve">  6.1  Матеріальні витрати - 840 тис.грн.</t>
  </si>
  <si>
    <r>
      <t xml:space="preserve">  5.0.   </t>
    </r>
    <r>
      <rPr>
        <b/>
        <i/>
        <sz val="13.5"/>
        <color theme="1"/>
        <rFont val="Times New Roman"/>
        <family val="1"/>
        <charset val="204"/>
      </rPr>
      <t xml:space="preserve">Разом витрати </t>
    </r>
    <r>
      <rPr>
        <b/>
        <sz val="13.5"/>
        <color theme="1"/>
        <rFont val="Times New Roman"/>
        <family val="1"/>
        <charset val="204"/>
      </rPr>
      <t>:    -6 432,0</t>
    </r>
    <r>
      <rPr>
        <b/>
        <i/>
        <sz val="13.5"/>
        <color theme="1"/>
        <rFont val="Times New Roman"/>
        <family val="1"/>
        <charset val="204"/>
      </rPr>
      <t xml:space="preserve"> тис.грн</t>
    </r>
    <r>
      <rPr>
        <b/>
        <sz val="13.5"/>
        <color theme="1"/>
        <rFont val="Times New Roman"/>
        <family val="1"/>
        <charset val="204"/>
      </rPr>
      <t xml:space="preserve"> з них:</t>
    </r>
  </si>
  <si>
    <t>КПКВК 1216011  - 42,0 тис.грн. (заміна приладів обліку ел.енергії)</t>
  </si>
  <si>
    <t xml:space="preserve">  3.0. Дохід (виручка) від реалізації робіт, послуг всього в 2021 році без ПДВ </t>
  </si>
  <si>
    <t xml:space="preserve">  2.1.  Для населення –2,4589 грн.</t>
  </si>
  <si>
    <t>Основна зарплата – 10 000 грн</t>
  </si>
  <si>
    <t>Додаткова зарплата –3 000 грн.</t>
  </si>
  <si>
    <t>Керівнику згідно контракту =10 000 грн. в т.ч.:</t>
  </si>
  <si>
    <t>1. Поточний ремонт – 16 чол.</t>
  </si>
  <si>
    <t xml:space="preserve">Економіст </t>
  </si>
  <si>
    <t>Н. Б. Рябушко</t>
  </si>
  <si>
    <t>Нововолинської міської ради на 2022 рік</t>
  </si>
  <si>
    <t xml:space="preserve">       2.  Площа орендарів і співвласників – 9,0 тис.кв.м </t>
  </si>
  <si>
    <t xml:space="preserve">       1.  Площа населення – 188 тис.кв.м</t>
  </si>
  <si>
    <r>
      <t xml:space="preserve">  1.0. Загальна площа приміщень, що утримується, всього – </t>
    </r>
    <r>
      <rPr>
        <b/>
        <sz val="13.5"/>
        <color theme="1"/>
        <rFont val="Times New Roman"/>
        <family val="1"/>
        <charset val="204"/>
      </rPr>
      <t>197 тис. кв.м.</t>
    </r>
    <r>
      <rPr>
        <sz val="13.5"/>
        <color theme="1"/>
        <rFont val="Times New Roman"/>
        <family val="1"/>
        <charset val="204"/>
      </rPr>
      <t xml:space="preserve"> із неї :</t>
    </r>
  </si>
  <si>
    <t xml:space="preserve">  2.1.  Для населення –3,4085 грн.</t>
  </si>
  <si>
    <t xml:space="preserve">                    1,7863х9х12=193 тис.грн..</t>
  </si>
  <si>
    <t xml:space="preserve">  3.4.  Інші операційні доходи - 193,0 тис.грн </t>
  </si>
  <si>
    <t xml:space="preserve">КПКВК 1216030  - 150,0 тис.грн.(проведення робіт по скошуванню трави)             </t>
  </si>
  <si>
    <r>
      <t xml:space="preserve">  3.2. Дохід з місцевого бюджета за цільовим призначенням - </t>
    </r>
    <r>
      <rPr>
        <b/>
        <sz val="13.5"/>
        <color theme="1"/>
        <rFont val="Times New Roman"/>
        <family val="1"/>
        <charset val="204"/>
      </rPr>
      <t>150,0 тис.грн. з ПДВ</t>
    </r>
  </si>
  <si>
    <t xml:space="preserve">   3.1. Квартплата 7690,0 тис грн.</t>
  </si>
  <si>
    <t xml:space="preserve">  2.2.  Для підприємців – 1,7863 грн.</t>
  </si>
  <si>
    <t xml:space="preserve">           3,4085х188*12=7690 тис.грн.</t>
  </si>
  <si>
    <t xml:space="preserve">  3.4.1. Плата за утримання прибудинкової території –193,0 тис.грн.</t>
  </si>
  <si>
    <t xml:space="preserve">  3.5  Інші доходи - 22.0 тис.грн . </t>
  </si>
  <si>
    <r>
      <t xml:space="preserve">  4.0. </t>
    </r>
    <r>
      <rPr>
        <b/>
        <i/>
        <sz val="13.5"/>
        <color theme="1"/>
        <rFont val="Times New Roman"/>
        <family val="1"/>
        <charset val="204"/>
      </rPr>
      <t xml:space="preserve">Чистий дохід (виручка) від реалізації робіт, послуг  без ПДВ </t>
    </r>
    <r>
      <rPr>
        <b/>
        <sz val="13.5"/>
        <color theme="1"/>
        <rFont val="Times New Roman"/>
        <family val="1"/>
        <charset val="204"/>
      </rPr>
      <t>–8 055,0</t>
    </r>
    <r>
      <rPr>
        <b/>
        <i/>
        <sz val="13.5"/>
        <color theme="1"/>
        <rFont val="Times New Roman"/>
        <family val="1"/>
        <charset val="204"/>
      </rPr>
      <t xml:space="preserve"> тис.грн.</t>
    </r>
  </si>
  <si>
    <t xml:space="preserve"> –8 055.0 тис.грн.   З них :</t>
  </si>
  <si>
    <r>
      <t xml:space="preserve">  5.0.   </t>
    </r>
    <r>
      <rPr>
        <b/>
        <i/>
        <sz val="13.5"/>
        <color theme="1"/>
        <rFont val="Times New Roman"/>
        <family val="1"/>
        <charset val="204"/>
      </rPr>
      <t xml:space="preserve">Разом витрати </t>
    </r>
    <r>
      <rPr>
        <b/>
        <sz val="13.5"/>
        <color theme="1"/>
        <rFont val="Times New Roman"/>
        <family val="1"/>
        <charset val="204"/>
      </rPr>
      <t>:    - 8 055,0</t>
    </r>
    <r>
      <rPr>
        <b/>
        <i/>
        <sz val="13.5"/>
        <color theme="1"/>
        <rFont val="Times New Roman"/>
        <family val="1"/>
        <charset val="204"/>
      </rPr>
      <t xml:space="preserve"> тис.грн</t>
    </r>
    <r>
      <rPr>
        <b/>
        <sz val="13.5"/>
        <color theme="1"/>
        <rFont val="Times New Roman"/>
        <family val="1"/>
        <charset val="204"/>
      </rPr>
      <t xml:space="preserve"> з них:</t>
    </r>
  </si>
  <si>
    <t>4 чол. х 6500 = 24 000 грн.</t>
  </si>
  <si>
    <t>Заробітна плата по ІУ розряду 39,26 х 165,58 = 6 500 грн.</t>
  </si>
  <si>
    <t>Всього разом по п.2 – 26 000 грн.</t>
  </si>
  <si>
    <t>Всього разом по п.1 – 104 000 грн.</t>
  </si>
  <si>
    <t>16 чол. х  6 500 = 104 000 грн.</t>
  </si>
  <si>
    <t>Ексковатор ЕО-02621 –1 чол. х 39,26 х 165,58 = 6 500 грн.</t>
  </si>
  <si>
    <t xml:space="preserve">       3. Водії – 4 чол. </t>
  </si>
  <si>
    <t>Всього разом по п.3– 26 543 грн.</t>
  </si>
  <si>
    <t>4.2. Сторож – 3 чол. х 4 815 = 14 445 грн.</t>
  </si>
  <si>
    <t>4.1. Заробітна плата двірника 1 чол. 4 815 грн.</t>
  </si>
  <si>
    <t>Автомобіль ГАЗ.САС –2 чол. х 39,26 х 1 665,58 = 13 000 грн.</t>
  </si>
  <si>
    <t>Автовишка ВС – 22 – 1 чол. х 42,54 х 165,58 = 7 043 грн.</t>
  </si>
  <si>
    <t>Заробітна плата по ІУ розряду 39,26 х 165,58 =6 500 грн.</t>
  </si>
  <si>
    <t>Доплата до мінімальної зарплати - 1 685 грн</t>
  </si>
  <si>
    <t>Доплата до мінімалки - 3 чол. х 1 685 = 5 055 грн.</t>
  </si>
  <si>
    <t>Двірник – 25 чол. х 4 815 = 120 375 грн.</t>
  </si>
  <si>
    <t xml:space="preserve">         4. Обслуговуючий персонал – 28,5 чол.</t>
  </si>
  <si>
    <t>25чол. х 1 685 = 42 125 грн.</t>
  </si>
  <si>
    <t>Всього зарплата двірників = 162 500 грн.</t>
  </si>
  <si>
    <t>Всього по сторожам – 19 500 грн.</t>
  </si>
  <si>
    <t xml:space="preserve">         4.3. Прибиральниця службових приміщень -0,5 ст. -2 408 грн</t>
  </si>
  <si>
    <t xml:space="preserve">         Доплата до мінімалки -843 грн.</t>
  </si>
  <si>
    <t xml:space="preserve">          Всього прибиральниця – 3 251 грн.</t>
  </si>
  <si>
    <t>РАЗОМ по п.4. – 185 251 грн.</t>
  </si>
  <si>
    <t>Згідно штатного розпису –88 459грн.</t>
  </si>
  <si>
    <t xml:space="preserve">Всього разом по п. 5. – 101 459 грн. </t>
  </si>
  <si>
    <t>5. Оплата праці ІТР – 11,5 чол.</t>
  </si>
  <si>
    <t>Всього працівників 62,5 шт. од.</t>
  </si>
  <si>
    <t>Всього ФОП в рік – 5 319 тис. грн.</t>
  </si>
  <si>
    <t>Всього ФОП в місяць – 443 253 грн.</t>
  </si>
  <si>
    <t xml:space="preserve">  5.1. Собівартість реалізованих робіт, послуг в рік – 5 302,0 тис.грн. </t>
  </si>
  <si>
    <t xml:space="preserve">  5.2 Інші операційні  витрати – 1792 тис.грн(адміністративні витрати, витрати</t>
  </si>
  <si>
    <t xml:space="preserve">  5.3. Інші  витрати- 961 тис.грн. ( податок на землю, плата за «медок»,</t>
  </si>
  <si>
    <t xml:space="preserve">  6.0. Елементи операційних витрат –8055,0 тис.грн.</t>
  </si>
  <si>
    <t xml:space="preserve">  6.1  Матеріальні витрати -1 068 тис.грн.</t>
  </si>
  <si>
    <t xml:space="preserve">  6.2  Витрати на оплату праці – 5319 грн.</t>
  </si>
  <si>
    <t xml:space="preserve">  6.3  Відрахування ЄСВ – 1 170 тис. грн.</t>
  </si>
  <si>
    <t xml:space="preserve">                        5 319 х 22% - 1 170 тис.грн.</t>
  </si>
  <si>
    <t xml:space="preserve">  6.4  Амортизація - 65 тис.грн.</t>
  </si>
  <si>
    <t xml:space="preserve">  6.5  Інші операційні витрати - 433 тис.грн.</t>
  </si>
  <si>
    <t>Т. в. о. начальника КП "УЖК №1"</t>
  </si>
  <si>
    <t>Лукашук М. П.</t>
  </si>
  <si>
    <t xml:space="preserve">  3.0. Дохід (виручка) від реалізації робіт, послуг всього в 2022 році без ПДВ </t>
  </si>
  <si>
    <t xml:space="preserve">Фонду оплати праці по середньому в місяць у 2022 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</si>
</sst>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3.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2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3" fillId="0" borderId="0" xfId="0" applyFont="1" applyAlignment="1">
      <alignment horizontal="left" indent="2"/>
    </xf>
    <xf numFmtId="0" fontId="3" fillId="0" borderId="0" xfId="0" applyFont="1" applyAlignment="1">
      <alignment horizontal="left" indent="5"/>
    </xf>
    <xf numFmtId="0" fontId="3" fillId="0" borderId="0" xfId="0" applyFont="1" applyAlignment="1">
      <alignment horizontal="left" indent="8"/>
    </xf>
    <xf numFmtId="0" fontId="2" fillId="0" borderId="0" xfId="0" applyFont="1" applyAlignment="1">
      <alignment horizontal="left" indent="8"/>
    </xf>
    <xf numFmtId="0" fontId="2" fillId="0" borderId="0" xfId="0" applyFont="1" applyAlignment="1">
      <alignment horizontal="left" indent="6"/>
    </xf>
    <xf numFmtId="0" fontId="3" fillId="0" borderId="0" xfId="0" applyFont="1"/>
    <xf numFmtId="0" fontId="2" fillId="0" borderId="0" xfId="0" applyFont="1" applyAlignment="1">
      <alignment horizontal="left" indent="4"/>
    </xf>
    <xf numFmtId="0" fontId="4" fillId="0" borderId="0" xfId="0" applyFont="1" applyAlignment="1">
      <alignment horizontal="left" indent="4"/>
    </xf>
    <xf numFmtId="0" fontId="5" fillId="0" borderId="0" xfId="0" applyFont="1"/>
    <xf numFmtId="0" fontId="6" fillId="0" borderId="0" xfId="0" applyFont="1" applyAlignment="1">
      <alignment horizontal="left" indent="4"/>
    </xf>
    <xf numFmtId="0" fontId="3" fillId="0" borderId="0" xfId="0" applyFont="1" applyAlignment="1">
      <alignment horizontal="left" indent="4"/>
    </xf>
    <xf numFmtId="0" fontId="0" fillId="0" borderId="0" xfId="0" applyFont="1"/>
    <xf numFmtId="0" fontId="8" fillId="0" borderId="0" xfId="0" applyFont="1"/>
    <xf numFmtId="0" fontId="8" fillId="0" borderId="0" xfId="0" applyFont="1" applyAlignment="1">
      <alignment horizontal="left" indent="8"/>
    </xf>
    <xf numFmtId="0" fontId="9" fillId="0" borderId="0" xfId="0" applyFont="1"/>
    <xf numFmtId="0" fontId="6" fillId="0" borderId="0" xfId="0" applyFont="1"/>
    <xf numFmtId="16" fontId="3" fillId="0" borderId="0" xfId="0" applyNumberFormat="1" applyFont="1"/>
    <xf numFmtId="0" fontId="3" fillId="0" borderId="0" xfId="0" applyFont="1" applyBorder="1" applyAlignment="1">
      <alignment horizontal="left" indent="8"/>
    </xf>
    <xf numFmtId="0" fontId="0" fillId="0" borderId="0" xfId="0" applyBorder="1"/>
    <xf numFmtId="2" fontId="2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indent="5"/>
    </xf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vertical="top" wrapText="1"/>
    </xf>
    <xf numFmtId="16" fontId="8" fillId="0" borderId="0" xfId="0" applyNumberFormat="1" applyFont="1" applyAlignment="1"/>
    <xf numFmtId="0" fontId="8" fillId="0" borderId="0" xfId="0" applyFont="1" applyBorder="1" applyAlignment="1"/>
    <xf numFmtId="0" fontId="11" fillId="0" borderId="0" xfId="0" applyFont="1"/>
    <xf numFmtId="0" fontId="12" fillId="0" borderId="0" xfId="0" applyFont="1" applyAlignment="1">
      <alignment horizontal="left" indent="4"/>
    </xf>
    <xf numFmtId="0" fontId="13" fillId="0" borderId="0" xfId="0" applyFont="1" applyAlignment="1">
      <alignment horizontal="left" indent="4"/>
    </xf>
    <xf numFmtId="0" fontId="12" fillId="0" borderId="0" xfId="0" applyFont="1" applyAlignment="1">
      <alignment horizontal="left" indent="1"/>
    </xf>
    <xf numFmtId="0" fontId="14" fillId="0" borderId="0" xfId="0" applyFont="1"/>
    <xf numFmtId="0" fontId="12" fillId="0" borderId="0" xfId="0" applyFont="1"/>
    <xf numFmtId="0" fontId="15" fillId="0" borderId="0" xfId="0" applyFont="1" applyAlignment="1">
      <alignment horizontal="left" indent="4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left" indent="4"/>
    </xf>
    <xf numFmtId="0" fontId="19" fillId="0" borderId="0" xfId="0" applyFont="1"/>
    <xf numFmtId="0" fontId="10" fillId="0" borderId="0" xfId="0" applyFont="1"/>
    <xf numFmtId="16" fontId="1" fillId="0" borderId="0" xfId="0" applyNumberFormat="1" applyFont="1"/>
    <xf numFmtId="16" fontId="5" fillId="0" borderId="0" xfId="0" applyNumberFormat="1" applyFont="1" applyAlignment="1"/>
    <xf numFmtId="0" fontId="10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Alignment="1"/>
    <xf numFmtId="16" fontId="8" fillId="0" borderId="0" xfId="0" applyNumberFormat="1" applyFont="1" applyAlignment="1"/>
    <xf numFmtId="0" fontId="8" fillId="0" borderId="0" xfId="0" applyFont="1" applyBorder="1" applyAlignment="1"/>
    <xf numFmtId="0" fontId="10" fillId="0" borderId="0" xfId="0" applyFont="1" applyAlignment="1"/>
    <xf numFmtId="0" fontId="2" fillId="0" borderId="0" xfId="0" applyFont="1" applyBorder="1" applyAlignment="1">
      <alignment vertical="top" wrapText="1"/>
    </xf>
    <xf numFmtId="0" fontId="20" fillId="0" borderId="0" xfId="0" applyFont="1"/>
    <xf numFmtId="0" fontId="21" fillId="0" borderId="0" xfId="0" applyFont="1"/>
    <xf numFmtId="0" fontId="0" fillId="0" borderId="0" xfId="0" applyAlignment="1">
      <alignment horizontal="right"/>
    </xf>
    <xf numFmtId="0" fontId="18" fillId="0" borderId="0" xfId="0" applyFont="1"/>
    <xf numFmtId="0" fontId="23" fillId="0" borderId="0" xfId="0" applyFont="1"/>
    <xf numFmtId="0" fontId="18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/>
    <xf numFmtId="0" fontId="1" fillId="0" borderId="0" xfId="0" applyFont="1" applyBorder="1" applyAlignment="1">
      <alignment horizontal="left"/>
    </xf>
    <xf numFmtId="0" fontId="10" fillId="0" borderId="0" xfId="0" applyFont="1" applyBorder="1" applyAlignment="1"/>
    <xf numFmtId="0" fontId="1" fillId="0" borderId="0" xfId="0" applyFont="1" applyAlignment="1">
      <alignment horizontal="left"/>
    </xf>
    <xf numFmtId="0" fontId="10" fillId="0" borderId="0" xfId="0" applyFont="1" applyAlignment="1"/>
    <xf numFmtId="0" fontId="1" fillId="0" borderId="0" xfId="0" applyFont="1" applyAlignment="1"/>
    <xf numFmtId="0" fontId="3" fillId="0" borderId="0" xfId="0" applyFont="1" applyAlignment="1"/>
    <xf numFmtId="0" fontId="8" fillId="0" borderId="0" xfId="0" applyFont="1" applyBorder="1" applyAlignment="1"/>
    <xf numFmtId="0" fontId="2" fillId="0" borderId="0" xfId="0" applyFont="1" applyBorder="1" applyAlignment="1">
      <alignment vertical="top" wrapText="1"/>
    </xf>
    <xf numFmtId="16" fontId="8" fillId="0" borderId="0" xfId="0" applyNumberFormat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71A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topLeftCell="A93" zoomScaleNormal="100" workbookViewId="0">
      <selection activeCell="D65" sqref="D65"/>
    </sheetView>
  </sheetViews>
  <sheetFormatPr defaultRowHeight="14.4" x14ac:dyDescent="0.3"/>
  <cols>
    <col min="2" max="2" width="32" customWidth="1"/>
    <col min="3" max="3" width="18.88671875" customWidth="1"/>
    <col min="4" max="4" width="42" customWidth="1"/>
    <col min="5" max="5" width="22.6640625" customWidth="1"/>
  </cols>
  <sheetData>
    <row r="1" spans="1:4" ht="17.399999999999999" x14ac:dyDescent="0.3">
      <c r="A1" s="61" t="s">
        <v>0</v>
      </c>
      <c r="B1" s="62"/>
      <c r="C1" s="62"/>
      <c r="D1" s="62"/>
    </row>
    <row r="2" spans="1:4" ht="17.399999999999999" x14ac:dyDescent="0.3">
      <c r="A2" s="61" t="s">
        <v>3</v>
      </c>
      <c r="B2" s="62"/>
      <c r="C2" s="62"/>
      <c r="D2" s="62"/>
    </row>
    <row r="3" spans="1:4" ht="17.399999999999999" x14ac:dyDescent="0.3">
      <c r="A3" s="61" t="s">
        <v>91</v>
      </c>
      <c r="B3" s="62"/>
      <c r="C3" s="62"/>
      <c r="D3" s="62"/>
    </row>
    <row r="4" spans="1:4" ht="3.75" customHeight="1" x14ac:dyDescent="0.3">
      <c r="A4" s="2"/>
    </row>
    <row r="5" spans="1:4" hidden="1" x14ac:dyDescent="0.3">
      <c r="A5" s="3"/>
    </row>
    <row r="6" spans="1:4" ht="18" x14ac:dyDescent="0.35">
      <c r="A6" s="59" t="s">
        <v>94</v>
      </c>
      <c r="B6" s="60"/>
      <c r="C6" s="60"/>
      <c r="D6" s="60"/>
    </row>
    <row r="7" spans="1:4" ht="18" x14ac:dyDescent="0.35">
      <c r="A7" s="5" t="s">
        <v>93</v>
      </c>
    </row>
    <row r="8" spans="1:4" ht="18" x14ac:dyDescent="0.35">
      <c r="A8" s="5" t="s">
        <v>92</v>
      </c>
    </row>
    <row r="9" spans="1:4" ht="18" x14ac:dyDescent="0.35">
      <c r="A9" s="59" t="s">
        <v>19</v>
      </c>
      <c r="B9" s="60"/>
      <c r="C9" s="60"/>
      <c r="D9" s="60"/>
    </row>
    <row r="10" spans="1:4" ht="18" x14ac:dyDescent="0.35">
      <c r="A10" s="6" t="s">
        <v>95</v>
      </c>
    </row>
    <row r="11" spans="1:4" ht="18" x14ac:dyDescent="0.35">
      <c r="A11" s="6" t="s">
        <v>101</v>
      </c>
    </row>
    <row r="12" spans="1:4" x14ac:dyDescent="0.3">
      <c r="A12" s="3"/>
    </row>
    <row r="13" spans="1:4" ht="18" x14ac:dyDescent="0.35">
      <c r="A13" s="59" t="s">
        <v>150</v>
      </c>
      <c r="B13" s="60"/>
      <c r="C13" s="60"/>
      <c r="D13" s="60"/>
    </row>
    <row r="14" spans="1:4" ht="17.399999999999999" x14ac:dyDescent="0.3">
      <c r="A14" s="25" t="s">
        <v>106</v>
      </c>
    </row>
    <row r="15" spans="1:4" ht="18.75" customHeight="1" x14ac:dyDescent="0.3">
      <c r="A15" s="63" t="s">
        <v>100</v>
      </c>
      <c r="B15" s="60"/>
      <c r="C15" s="60"/>
    </row>
    <row r="16" spans="1:4" ht="18" x14ac:dyDescent="0.35">
      <c r="A16" s="5" t="s">
        <v>102</v>
      </c>
      <c r="D16" s="54"/>
    </row>
    <row r="17" spans="1:9" ht="18" x14ac:dyDescent="0.35">
      <c r="A17" s="21" t="s">
        <v>99</v>
      </c>
      <c r="B17" s="19"/>
      <c r="E17" t="s">
        <v>15</v>
      </c>
    </row>
    <row r="18" spans="1:9" ht="16.8" x14ac:dyDescent="0.3">
      <c r="A18" s="18"/>
      <c r="B18" s="48" t="s">
        <v>98</v>
      </c>
      <c r="C18" s="47"/>
      <c r="D18" s="47"/>
    </row>
    <row r="19" spans="1:9" s="42" customFormat="1" ht="17.399999999999999" x14ac:dyDescent="0.3">
      <c r="A19" s="43" t="s">
        <v>97</v>
      </c>
      <c r="B19" s="44"/>
      <c r="C19" s="50"/>
      <c r="D19" s="50"/>
    </row>
    <row r="20" spans="1:9" ht="18" x14ac:dyDescent="0.35">
      <c r="A20" s="59" t="s">
        <v>103</v>
      </c>
      <c r="B20" s="60"/>
      <c r="C20" s="60"/>
      <c r="D20" s="60"/>
    </row>
    <row r="21" spans="1:9" ht="18" x14ac:dyDescent="0.35">
      <c r="A21" s="59" t="s">
        <v>96</v>
      </c>
      <c r="B21" s="60"/>
      <c r="C21" s="60"/>
      <c r="D21" s="54"/>
    </row>
    <row r="22" spans="1:9" s="42" customFormat="1" ht="17.399999999999999" x14ac:dyDescent="0.3">
      <c r="A22" s="64" t="s">
        <v>104</v>
      </c>
      <c r="B22" s="65"/>
      <c r="C22" s="65"/>
    </row>
    <row r="23" spans="1:9" ht="18" customHeight="1" x14ac:dyDescent="0.3">
      <c r="B23" s="49" t="s">
        <v>20</v>
      </c>
      <c r="C23" s="49"/>
      <c r="D23" s="49"/>
      <c r="E23" t="s">
        <v>77</v>
      </c>
    </row>
    <row r="24" spans="1:9" ht="18" x14ac:dyDescent="0.35">
      <c r="B24" s="49" t="s">
        <v>14</v>
      </c>
      <c r="C24" s="49"/>
      <c r="D24" s="49"/>
      <c r="G24" s="18" t="s">
        <v>9</v>
      </c>
      <c r="H24" s="21"/>
      <c r="I24" s="19"/>
    </row>
    <row r="25" spans="1:9" ht="14.25" customHeight="1" x14ac:dyDescent="0.35">
      <c r="A25" s="22"/>
      <c r="B25" s="70" t="s">
        <v>21</v>
      </c>
      <c r="C25" s="63"/>
      <c r="D25" s="63"/>
    </row>
    <row r="26" spans="1:9" ht="16.8" hidden="1" x14ac:dyDescent="0.3">
      <c r="A26" s="8"/>
      <c r="B26" s="17"/>
      <c r="C26" s="17"/>
      <c r="D26" s="17"/>
    </row>
    <row r="27" spans="1:9" ht="16.8" hidden="1" x14ac:dyDescent="0.3">
      <c r="A27" s="9"/>
      <c r="B27" s="17"/>
      <c r="C27" s="17"/>
      <c r="D27" s="17"/>
    </row>
    <row r="28" spans="1:9" ht="16.8" hidden="1" x14ac:dyDescent="0.3">
      <c r="A28" s="9"/>
      <c r="B28" s="17"/>
      <c r="C28" s="17"/>
      <c r="D28" s="17"/>
    </row>
    <row r="29" spans="1:9" ht="16.8" hidden="1" x14ac:dyDescent="0.3">
      <c r="A29" s="8"/>
      <c r="B29" s="17"/>
      <c r="C29" s="17"/>
      <c r="D29" s="17"/>
    </row>
    <row r="30" spans="1:9" ht="18" hidden="1" x14ac:dyDescent="0.35">
      <c r="A30" s="7"/>
      <c r="B30" s="17"/>
      <c r="C30" s="17"/>
      <c r="D30" s="17"/>
    </row>
    <row r="31" spans="1:9" ht="18" hidden="1" x14ac:dyDescent="0.35">
      <c r="A31" s="7"/>
      <c r="B31" s="17"/>
      <c r="C31" s="17"/>
      <c r="D31" s="17"/>
    </row>
    <row r="32" spans="1:9" ht="18" x14ac:dyDescent="0.35">
      <c r="A32" s="7"/>
      <c r="B32" s="63" t="s">
        <v>22</v>
      </c>
      <c r="C32" s="63"/>
      <c r="D32" s="63"/>
    </row>
    <row r="33" spans="1:5" s="42" customFormat="1" ht="17.25" customHeight="1" x14ac:dyDescent="0.35">
      <c r="A33" s="66" t="s">
        <v>105</v>
      </c>
      <c r="B33" s="67"/>
      <c r="C33" s="67"/>
      <c r="D33" s="67"/>
      <c r="E33" s="67"/>
    </row>
    <row r="34" spans="1:5" ht="18" hidden="1" x14ac:dyDescent="0.35">
      <c r="A34" s="10"/>
    </row>
    <row r="35" spans="1:5" ht="3.75" hidden="1" customHeight="1" x14ac:dyDescent="0.3">
      <c r="A35" s="4"/>
    </row>
    <row r="36" spans="1:5" ht="18" hidden="1" x14ac:dyDescent="0.35">
      <c r="A36" s="5"/>
    </row>
    <row r="37" spans="1:5" ht="14.25" hidden="1" customHeight="1" x14ac:dyDescent="0.35">
      <c r="A37" s="59"/>
      <c r="B37" s="60"/>
      <c r="C37" s="60"/>
      <c r="D37" s="60"/>
      <c r="E37" s="60"/>
    </row>
    <row r="38" spans="1:5" ht="17.399999999999999" hidden="1" x14ac:dyDescent="0.3">
      <c r="A38" s="1"/>
    </row>
    <row r="39" spans="1:5" ht="18" x14ac:dyDescent="0.35">
      <c r="A39" s="68" t="s">
        <v>107</v>
      </c>
      <c r="B39" s="67"/>
      <c r="C39" s="67"/>
      <c r="D39" s="67"/>
    </row>
    <row r="40" spans="1:5" ht="18" x14ac:dyDescent="0.35">
      <c r="A40" s="69" t="s">
        <v>138</v>
      </c>
      <c r="B40" s="60"/>
      <c r="C40" s="60"/>
      <c r="D40" s="60"/>
    </row>
    <row r="41" spans="1:5" ht="18" x14ac:dyDescent="0.35">
      <c r="A41" s="69" t="s">
        <v>139</v>
      </c>
      <c r="B41" s="60"/>
      <c r="C41" s="60"/>
      <c r="D41" s="60"/>
    </row>
    <row r="42" spans="1:5" ht="18" x14ac:dyDescent="0.35">
      <c r="A42" s="10" t="s">
        <v>38</v>
      </c>
    </row>
    <row r="43" spans="1:5" ht="18" x14ac:dyDescent="0.35">
      <c r="A43" s="59" t="s">
        <v>140</v>
      </c>
      <c r="B43" s="60"/>
      <c r="C43" s="60"/>
      <c r="D43" s="60"/>
    </row>
    <row r="44" spans="1:5" ht="18.75" customHeight="1" x14ac:dyDescent="0.35">
      <c r="A44" s="59" t="s">
        <v>10</v>
      </c>
      <c r="B44" s="60"/>
      <c r="C44" s="60"/>
      <c r="D44" s="60"/>
      <c r="E44" s="60"/>
    </row>
    <row r="45" spans="1:5" ht="18" customHeight="1" x14ac:dyDescent="0.35">
      <c r="A45" s="14"/>
      <c r="B45" s="46"/>
      <c r="C45" s="10"/>
      <c r="D45" s="10"/>
    </row>
    <row r="46" spans="1:5" ht="17.399999999999999" x14ac:dyDescent="0.3">
      <c r="A46" s="1" t="s">
        <v>141</v>
      </c>
    </row>
    <row r="47" spans="1:5" ht="18" x14ac:dyDescent="0.35">
      <c r="A47" s="69" t="s">
        <v>142</v>
      </c>
      <c r="B47" s="60"/>
      <c r="C47" s="60"/>
    </row>
    <row r="48" spans="1:5" ht="18" x14ac:dyDescent="0.35">
      <c r="A48" s="69" t="s">
        <v>143</v>
      </c>
      <c r="B48" s="60"/>
      <c r="C48" s="60"/>
    </row>
    <row r="49" spans="1:4" ht="18" x14ac:dyDescent="0.35">
      <c r="A49" s="10"/>
      <c r="B49" s="20" t="s">
        <v>5</v>
      </c>
    </row>
    <row r="50" spans="1:4" ht="18" x14ac:dyDescent="0.35">
      <c r="A50" s="69" t="s">
        <v>144</v>
      </c>
      <c r="B50" s="60"/>
      <c r="C50" s="60"/>
    </row>
    <row r="51" spans="1:4" ht="18" x14ac:dyDescent="0.35">
      <c r="A51" s="10" t="s">
        <v>145</v>
      </c>
    </row>
    <row r="52" spans="1:4" ht="18" x14ac:dyDescent="0.35">
      <c r="A52" s="59" t="s">
        <v>146</v>
      </c>
      <c r="B52" s="60"/>
      <c r="C52" s="60"/>
      <c r="D52" s="10"/>
    </row>
    <row r="53" spans="1:4" ht="18" x14ac:dyDescent="0.35">
      <c r="A53" s="59" t="s">
        <v>147</v>
      </c>
      <c r="B53" s="60"/>
      <c r="C53" s="60"/>
      <c r="D53" s="10"/>
    </row>
    <row r="54" spans="1:4" ht="15.6" x14ac:dyDescent="0.3">
      <c r="A54" s="11"/>
    </row>
    <row r="55" spans="1:4" ht="15.6" x14ac:dyDescent="0.3">
      <c r="A55" s="11"/>
    </row>
    <row r="56" spans="1:4" ht="18" x14ac:dyDescent="0.35">
      <c r="A56" s="14"/>
      <c r="B56" s="46" t="s">
        <v>148</v>
      </c>
      <c r="C56" s="10"/>
      <c r="D56" s="58" t="s">
        <v>149</v>
      </c>
    </row>
    <row r="57" spans="1:4" ht="15.6" x14ac:dyDescent="0.3">
      <c r="A57" s="12"/>
    </row>
    <row r="58" spans="1:4" ht="18" x14ac:dyDescent="0.35">
      <c r="A58" s="15"/>
      <c r="B58" s="10" t="s">
        <v>6</v>
      </c>
      <c r="C58" s="10"/>
      <c r="D58" s="58" t="s">
        <v>90</v>
      </c>
    </row>
    <row r="59" spans="1:4" ht="12" customHeight="1" x14ac:dyDescent="0.3">
      <c r="A59" s="13"/>
    </row>
    <row r="60" spans="1:4" ht="17.399999999999999" x14ac:dyDescent="0.3">
      <c r="A60" s="33" t="s">
        <v>1</v>
      </c>
      <c r="B60" s="31"/>
      <c r="C60" s="31"/>
      <c r="D60" s="31"/>
    </row>
    <row r="61" spans="1:4" ht="17.399999999999999" x14ac:dyDescent="0.3">
      <c r="A61" s="33" t="s">
        <v>151</v>
      </c>
      <c r="B61" s="31"/>
      <c r="C61" s="31"/>
      <c r="D61" s="31"/>
    </row>
    <row r="62" spans="1:4" s="42" customFormat="1" ht="15.6" x14ac:dyDescent="0.3">
      <c r="A62" s="40" t="s">
        <v>88</v>
      </c>
      <c r="B62" s="41"/>
      <c r="C62" s="41"/>
      <c r="D62" s="41"/>
    </row>
    <row r="63" spans="1:4" ht="15.6" x14ac:dyDescent="0.3">
      <c r="A63" s="32" t="s">
        <v>109</v>
      </c>
      <c r="B63" s="31"/>
      <c r="C63" s="31"/>
      <c r="D63" s="31"/>
    </row>
    <row r="64" spans="1:4" ht="15.6" customHeight="1" x14ac:dyDescent="0.3">
      <c r="A64" s="32" t="s">
        <v>112</v>
      </c>
      <c r="B64" s="31"/>
      <c r="C64" s="31"/>
      <c r="D64" s="31"/>
    </row>
    <row r="65" spans="1:5" s="41" customFormat="1" ht="15.6" x14ac:dyDescent="0.3">
      <c r="A65" s="40" t="s">
        <v>111</v>
      </c>
    </row>
    <row r="66" spans="1:5" ht="15.6" x14ac:dyDescent="0.3">
      <c r="A66" s="32"/>
      <c r="B66" s="31"/>
      <c r="C66" s="31"/>
      <c r="E66" s="31"/>
    </row>
    <row r="67" spans="1:5" s="42" customFormat="1" ht="15.6" x14ac:dyDescent="0.3">
      <c r="A67" s="40" t="s">
        <v>2</v>
      </c>
      <c r="B67" s="41"/>
      <c r="C67" s="41"/>
      <c r="E67" s="41"/>
    </row>
    <row r="68" spans="1:5" ht="15.6" x14ac:dyDescent="0.3">
      <c r="A68" s="32" t="s">
        <v>120</v>
      </c>
      <c r="B68" s="31"/>
      <c r="C68" s="31"/>
      <c r="E68" s="31"/>
    </row>
    <row r="69" spans="1:5" ht="15.6" x14ac:dyDescent="0.3">
      <c r="A69" s="32" t="s">
        <v>108</v>
      </c>
      <c r="B69" s="31"/>
      <c r="C69" s="31"/>
      <c r="E69" s="31"/>
    </row>
    <row r="70" spans="1:5" s="42" customFormat="1" ht="15.6" customHeight="1" x14ac:dyDescent="0.3">
      <c r="A70" s="40" t="s">
        <v>110</v>
      </c>
      <c r="B70" s="41"/>
      <c r="C70" s="41"/>
      <c r="E70" s="41"/>
    </row>
    <row r="71" spans="1:5" ht="15.6" x14ac:dyDescent="0.3">
      <c r="A71" s="32"/>
      <c r="B71" s="31"/>
      <c r="C71" s="31"/>
      <c r="E71" s="31"/>
    </row>
    <row r="72" spans="1:5" s="42" customFormat="1" ht="15.6" x14ac:dyDescent="0.3">
      <c r="A72" s="57" t="s">
        <v>114</v>
      </c>
      <c r="B72" s="41"/>
      <c r="C72" s="41"/>
      <c r="E72" s="41"/>
    </row>
    <row r="73" spans="1:5" ht="15.6" x14ac:dyDescent="0.3">
      <c r="A73" s="32" t="s">
        <v>119</v>
      </c>
      <c r="B73" s="31"/>
      <c r="C73" s="31"/>
      <c r="E73" s="31"/>
    </row>
    <row r="74" spans="1:5" ht="15.6" x14ac:dyDescent="0.3">
      <c r="A74" s="32" t="s">
        <v>113</v>
      </c>
      <c r="B74" s="31"/>
      <c r="C74" s="31"/>
      <c r="E74" s="31"/>
    </row>
    <row r="75" spans="1:5" ht="15.6" x14ac:dyDescent="0.3">
      <c r="A75" s="32" t="s">
        <v>118</v>
      </c>
      <c r="B75" s="31"/>
      <c r="C75" s="31"/>
      <c r="E75" s="31"/>
    </row>
    <row r="76" spans="1:5" s="42" customFormat="1" ht="15.6" x14ac:dyDescent="0.3">
      <c r="A76" s="40" t="s">
        <v>115</v>
      </c>
      <c r="B76" s="41"/>
      <c r="C76" s="41"/>
      <c r="E76" s="41"/>
    </row>
    <row r="77" spans="1:5" ht="15.6" customHeight="1" x14ac:dyDescent="0.3">
      <c r="A77" s="32"/>
      <c r="B77" s="31"/>
      <c r="C77" s="31"/>
      <c r="E77" s="31"/>
    </row>
    <row r="78" spans="1:5" s="42" customFormat="1" ht="16.8" x14ac:dyDescent="0.3">
      <c r="A78" s="56" t="s">
        <v>124</v>
      </c>
      <c r="B78" s="41"/>
      <c r="C78" s="41"/>
      <c r="E78" s="41"/>
    </row>
    <row r="79" spans="1:5" ht="15.6" x14ac:dyDescent="0.3">
      <c r="A79" s="32" t="s">
        <v>117</v>
      </c>
      <c r="B79" s="31"/>
      <c r="C79" s="31"/>
      <c r="E79" s="31"/>
    </row>
    <row r="80" spans="1:5" ht="15.6" x14ac:dyDescent="0.3">
      <c r="A80" s="32" t="s">
        <v>121</v>
      </c>
      <c r="B80" s="31"/>
      <c r="C80" s="31"/>
      <c r="E80" s="31"/>
    </row>
    <row r="81" spans="1:5" ht="15.6" customHeight="1" x14ac:dyDescent="0.3">
      <c r="A81" s="32" t="s">
        <v>123</v>
      </c>
      <c r="B81" s="31"/>
      <c r="C81" s="31"/>
      <c r="E81" s="31"/>
    </row>
    <row r="82" spans="1:5" ht="15.6" customHeight="1" x14ac:dyDescent="0.3">
      <c r="A82" s="32" t="s">
        <v>125</v>
      </c>
      <c r="B82" s="31"/>
      <c r="C82" s="31"/>
      <c r="E82" s="31"/>
    </row>
    <row r="83" spans="1:5" s="42" customFormat="1" ht="15.6" x14ac:dyDescent="0.3">
      <c r="A83" s="40" t="s">
        <v>126</v>
      </c>
      <c r="B83" s="41"/>
      <c r="C83" s="41"/>
      <c r="E83" s="41"/>
    </row>
    <row r="84" spans="1:5" ht="15.6" x14ac:dyDescent="0.3">
      <c r="A84" s="32" t="s">
        <v>116</v>
      </c>
      <c r="B84" s="31"/>
      <c r="C84" s="31"/>
      <c r="E84" s="31"/>
    </row>
    <row r="85" spans="1:5" ht="15.6" x14ac:dyDescent="0.3">
      <c r="A85" s="32" t="s">
        <v>122</v>
      </c>
      <c r="B85" s="31"/>
      <c r="C85" s="31"/>
      <c r="E85" s="31"/>
    </row>
    <row r="86" spans="1:5" s="42" customFormat="1" ht="15.6" x14ac:dyDescent="0.3">
      <c r="A86" s="40" t="s">
        <v>127</v>
      </c>
      <c r="B86" s="41"/>
      <c r="C86" s="41"/>
      <c r="E86" s="41"/>
    </row>
    <row r="87" spans="1:5" ht="15.6" x14ac:dyDescent="0.3">
      <c r="A87" s="36" t="s">
        <v>128</v>
      </c>
      <c r="B87" s="31"/>
      <c r="C87" s="31"/>
      <c r="E87" s="31"/>
    </row>
    <row r="88" spans="1:5" ht="15.6" x14ac:dyDescent="0.3">
      <c r="A88" s="36" t="s">
        <v>129</v>
      </c>
      <c r="B88" s="31"/>
      <c r="C88" s="31"/>
      <c r="E88" s="31"/>
    </row>
    <row r="89" spans="1:5" s="42" customFormat="1" ht="15.6" x14ac:dyDescent="0.3">
      <c r="A89" s="55" t="s">
        <v>130</v>
      </c>
      <c r="B89" s="41"/>
      <c r="C89" s="41"/>
      <c r="E89" s="41"/>
    </row>
    <row r="90" spans="1:5" s="42" customFormat="1" ht="15.6" x14ac:dyDescent="0.3">
      <c r="A90" s="40" t="s">
        <v>131</v>
      </c>
      <c r="B90" s="41"/>
      <c r="C90" s="41"/>
      <c r="E90" s="41"/>
    </row>
    <row r="91" spans="1:5" ht="15.6" x14ac:dyDescent="0.3">
      <c r="A91" s="32"/>
      <c r="B91" s="31"/>
      <c r="C91" s="31"/>
      <c r="E91" s="31"/>
    </row>
    <row r="92" spans="1:5" s="42" customFormat="1" ht="15.6" x14ac:dyDescent="0.3">
      <c r="A92" s="40" t="s">
        <v>134</v>
      </c>
      <c r="B92" s="41"/>
      <c r="C92" s="41"/>
      <c r="E92" s="41"/>
    </row>
    <row r="93" spans="1:5" ht="15.6" x14ac:dyDescent="0.3">
      <c r="A93" s="32" t="s">
        <v>87</v>
      </c>
      <c r="B93" s="31"/>
      <c r="C93" s="31"/>
      <c r="E93" s="31"/>
    </row>
    <row r="94" spans="1:5" ht="15.6" x14ac:dyDescent="0.3">
      <c r="A94" s="32" t="s">
        <v>85</v>
      </c>
      <c r="B94" s="31"/>
      <c r="C94" s="31"/>
      <c r="E94" s="31"/>
    </row>
    <row r="95" spans="1:5" ht="15.6" x14ac:dyDescent="0.3">
      <c r="A95" s="32" t="s">
        <v>86</v>
      </c>
      <c r="B95" s="31"/>
      <c r="C95" s="31"/>
      <c r="E95" s="31"/>
    </row>
    <row r="96" spans="1:5" ht="15.6" x14ac:dyDescent="0.3">
      <c r="A96" s="32" t="s">
        <v>132</v>
      </c>
      <c r="B96" s="31"/>
      <c r="C96" s="31"/>
      <c r="E96" s="31"/>
    </row>
    <row r="97" spans="1:5" s="42" customFormat="1" ht="15.6" x14ac:dyDescent="0.3">
      <c r="A97" s="40" t="s">
        <v>133</v>
      </c>
      <c r="B97" s="41"/>
      <c r="C97" s="41"/>
      <c r="E97" s="41"/>
    </row>
    <row r="98" spans="1:5" s="42" customFormat="1" ht="15.6" x14ac:dyDescent="0.3">
      <c r="A98" s="40"/>
      <c r="B98" s="41"/>
      <c r="C98" s="41"/>
      <c r="D98" s="41"/>
    </row>
    <row r="99" spans="1:5" ht="15.6" x14ac:dyDescent="0.3">
      <c r="A99" s="32" t="s">
        <v>135</v>
      </c>
      <c r="B99" s="31"/>
      <c r="C99" s="31"/>
      <c r="D99" s="31"/>
    </row>
    <row r="100" spans="1:5" ht="16.2" x14ac:dyDescent="0.35">
      <c r="A100" s="37" t="s">
        <v>137</v>
      </c>
      <c r="B100" s="38"/>
      <c r="C100" s="38"/>
      <c r="D100" s="31"/>
    </row>
    <row r="101" spans="1:5" ht="16.2" x14ac:dyDescent="0.35">
      <c r="A101" s="37" t="s">
        <v>136</v>
      </c>
      <c r="B101" s="38"/>
      <c r="C101" s="38"/>
      <c r="D101" s="31"/>
    </row>
    <row r="102" spans="1:5" ht="18" x14ac:dyDescent="0.35">
      <c r="A102" s="39"/>
      <c r="B102" s="31"/>
      <c r="C102" s="31"/>
      <c r="D102" s="31"/>
    </row>
    <row r="103" spans="1:5" x14ac:dyDescent="0.3">
      <c r="B103" s="20"/>
    </row>
    <row r="107" spans="1:5" ht="18" x14ac:dyDescent="0.35">
      <c r="A107" s="52" t="s">
        <v>89</v>
      </c>
      <c r="B107" s="53"/>
      <c r="C107" s="52" t="s">
        <v>40</v>
      </c>
    </row>
    <row r="109" spans="1:5" x14ac:dyDescent="0.3">
      <c r="A109" s="23"/>
      <c r="B109" s="23"/>
      <c r="C109" s="23"/>
      <c r="D109" s="23"/>
    </row>
    <row r="110" spans="1:5" ht="15.6" x14ac:dyDescent="0.3">
      <c r="A110" s="51"/>
      <c r="B110" s="71"/>
      <c r="C110" s="51"/>
      <c r="D110" s="51"/>
    </row>
    <row r="111" spans="1:5" ht="15.6" x14ac:dyDescent="0.3">
      <c r="A111" s="51"/>
      <c r="B111" s="71"/>
      <c r="C111" s="51"/>
      <c r="D111" s="51"/>
    </row>
    <row r="112" spans="1:5" ht="15.6" x14ac:dyDescent="0.3">
      <c r="A112" s="51"/>
      <c r="B112" s="51"/>
      <c r="C112" s="51"/>
      <c r="D112" s="51"/>
    </row>
    <row r="113" spans="1:4" ht="15.6" x14ac:dyDescent="0.3">
      <c r="A113" s="51"/>
      <c r="B113" s="51"/>
      <c r="C113" s="51"/>
      <c r="D113" s="51"/>
    </row>
    <row r="114" spans="1:4" ht="15.6" x14ac:dyDescent="0.3">
      <c r="A114" s="51"/>
      <c r="B114" s="51"/>
      <c r="C114" s="51"/>
      <c r="D114" s="51"/>
    </row>
    <row r="115" spans="1:4" ht="15.6" x14ac:dyDescent="0.3">
      <c r="A115" s="51"/>
      <c r="B115" s="51"/>
      <c r="C115" s="51"/>
      <c r="D115" s="51"/>
    </row>
    <row r="116" spans="1:4" ht="15.6" x14ac:dyDescent="0.3">
      <c r="A116" s="51"/>
      <c r="B116" s="51"/>
      <c r="C116" s="51"/>
      <c r="D116" s="51"/>
    </row>
    <row r="117" spans="1:4" ht="15.6" x14ac:dyDescent="0.3">
      <c r="A117" s="51"/>
      <c r="B117" s="51"/>
      <c r="C117" s="51"/>
      <c r="D117" s="51"/>
    </row>
    <row r="118" spans="1:4" ht="15.6" x14ac:dyDescent="0.3">
      <c r="A118" s="51"/>
      <c r="B118" s="51"/>
      <c r="C118" s="51"/>
      <c r="D118" s="24"/>
    </row>
    <row r="119" spans="1:4" x14ac:dyDescent="0.3">
      <c r="A119" s="16"/>
    </row>
  </sheetData>
  <mergeCells count="25">
    <mergeCell ref="B110:B111"/>
    <mergeCell ref="A43:D43"/>
    <mergeCell ref="A44:E44"/>
    <mergeCell ref="A47:C47"/>
    <mergeCell ref="A48:C48"/>
    <mergeCell ref="A50:C50"/>
    <mergeCell ref="A52:C52"/>
    <mergeCell ref="A15:C15"/>
    <mergeCell ref="A20:D20"/>
    <mergeCell ref="A21:C21"/>
    <mergeCell ref="A22:C22"/>
    <mergeCell ref="A53:C53"/>
    <mergeCell ref="B32:D32"/>
    <mergeCell ref="A33:E33"/>
    <mergeCell ref="A37:E37"/>
    <mergeCell ref="A39:D39"/>
    <mergeCell ref="A40:D40"/>
    <mergeCell ref="A41:D41"/>
    <mergeCell ref="B25:D25"/>
    <mergeCell ref="A13:D13"/>
    <mergeCell ref="A1:D1"/>
    <mergeCell ref="A2:D2"/>
    <mergeCell ref="A3:D3"/>
    <mergeCell ref="A6:D6"/>
    <mergeCell ref="A9:D9"/>
  </mergeCells>
  <pageMargins left="0.25" right="0.25" top="0.75" bottom="0.75" header="0.3" footer="0.3"/>
  <pageSetup paperSize="9" scale="81" orientation="portrait" verticalDpi="180" r:id="rId1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opLeftCell="A4" zoomScale="91" zoomScaleNormal="91" workbookViewId="0">
      <selection activeCell="C59" sqref="C59"/>
    </sheetView>
  </sheetViews>
  <sheetFormatPr defaultRowHeight="14.4" x14ac:dyDescent="0.3"/>
  <cols>
    <col min="2" max="2" width="32" customWidth="1"/>
    <col min="3" max="3" width="18.88671875" customWidth="1"/>
    <col min="4" max="4" width="39.109375" customWidth="1"/>
    <col min="5" max="5" width="22.6640625" customWidth="1"/>
  </cols>
  <sheetData>
    <row r="1" spans="1:4" ht="17.399999999999999" x14ac:dyDescent="0.3">
      <c r="A1" s="61" t="s">
        <v>0</v>
      </c>
      <c r="B1" s="62"/>
      <c r="C1" s="62"/>
      <c r="D1" s="62"/>
    </row>
    <row r="2" spans="1:4" ht="17.399999999999999" x14ac:dyDescent="0.3">
      <c r="A2" s="61" t="s">
        <v>3</v>
      </c>
      <c r="B2" s="62"/>
      <c r="C2" s="62"/>
      <c r="D2" s="62"/>
    </row>
    <row r="3" spans="1:4" ht="17.399999999999999" x14ac:dyDescent="0.3">
      <c r="A3" s="61" t="s">
        <v>16</v>
      </c>
      <c r="B3" s="62"/>
      <c r="C3" s="62"/>
      <c r="D3" s="62"/>
    </row>
    <row r="4" spans="1:4" ht="3.75" customHeight="1" x14ac:dyDescent="0.3">
      <c r="A4" s="2"/>
    </row>
    <row r="5" spans="1:4" hidden="1" x14ac:dyDescent="0.3">
      <c r="A5" s="3"/>
    </row>
    <row r="6" spans="1:4" ht="18" x14ac:dyDescent="0.35">
      <c r="A6" s="59" t="s">
        <v>17</v>
      </c>
      <c r="B6" s="60"/>
      <c r="C6" s="60"/>
      <c r="D6" s="60"/>
    </row>
    <row r="7" spans="1:4" ht="18" x14ac:dyDescent="0.35">
      <c r="A7" s="5" t="s">
        <v>18</v>
      </c>
    </row>
    <row r="8" spans="1:4" ht="18" x14ac:dyDescent="0.35">
      <c r="A8" s="5" t="s">
        <v>11</v>
      </c>
    </row>
    <row r="9" spans="1:4" ht="18" x14ac:dyDescent="0.35">
      <c r="A9" s="59" t="s">
        <v>19</v>
      </c>
      <c r="B9" s="60"/>
      <c r="C9" s="60"/>
      <c r="D9" s="60"/>
    </row>
    <row r="10" spans="1:4" ht="18" x14ac:dyDescent="0.35">
      <c r="A10" s="6" t="s">
        <v>84</v>
      </c>
    </row>
    <row r="11" spans="1:4" ht="18" x14ac:dyDescent="0.35">
      <c r="A11" s="6" t="s">
        <v>24</v>
      </c>
    </row>
    <row r="12" spans="1:4" x14ac:dyDescent="0.3">
      <c r="A12" s="3"/>
    </row>
    <row r="13" spans="1:4" ht="18" x14ac:dyDescent="0.35">
      <c r="A13" s="59" t="s">
        <v>83</v>
      </c>
      <c r="B13" s="60"/>
      <c r="C13" s="60"/>
      <c r="D13" s="60"/>
    </row>
    <row r="14" spans="1:4" ht="17.399999999999999" x14ac:dyDescent="0.3">
      <c r="A14" s="25" t="s">
        <v>75</v>
      </c>
    </row>
    <row r="15" spans="1:4" ht="18.75" customHeight="1" x14ac:dyDescent="0.3">
      <c r="A15" s="63" t="s">
        <v>67</v>
      </c>
      <c r="B15" s="60"/>
      <c r="C15" s="60"/>
    </row>
    <row r="16" spans="1:4" ht="18" x14ac:dyDescent="0.35">
      <c r="A16" s="5" t="s">
        <v>66</v>
      </c>
    </row>
    <row r="17" spans="1:9" ht="18" x14ac:dyDescent="0.35">
      <c r="A17" s="21" t="s">
        <v>76</v>
      </c>
      <c r="B17" s="19"/>
      <c r="E17" t="s">
        <v>15</v>
      </c>
    </row>
    <row r="18" spans="1:9" ht="16.8" x14ac:dyDescent="0.3">
      <c r="A18" s="18"/>
      <c r="B18" s="72" t="s">
        <v>82</v>
      </c>
      <c r="C18" s="60"/>
      <c r="D18" s="60"/>
    </row>
    <row r="19" spans="1:9" s="42" customFormat="1" ht="17.399999999999999" x14ac:dyDescent="0.3">
      <c r="A19" s="43" t="s">
        <v>69</v>
      </c>
      <c r="B19" s="44"/>
      <c r="C19" s="45"/>
      <c r="D19" s="45"/>
    </row>
    <row r="20" spans="1:9" ht="18" x14ac:dyDescent="0.35">
      <c r="A20" s="59" t="s">
        <v>70</v>
      </c>
      <c r="B20" s="60"/>
      <c r="C20" s="60"/>
      <c r="D20" s="60"/>
    </row>
    <row r="21" spans="1:9" ht="18" x14ac:dyDescent="0.35">
      <c r="A21" s="59" t="s">
        <v>23</v>
      </c>
      <c r="B21" s="60"/>
      <c r="C21" s="60"/>
    </row>
    <row r="22" spans="1:9" ht="18" x14ac:dyDescent="0.35">
      <c r="A22" s="21" t="s">
        <v>71</v>
      </c>
      <c r="B22" s="29"/>
      <c r="C22" s="26"/>
      <c r="D22" s="26"/>
    </row>
    <row r="23" spans="1:9" s="42" customFormat="1" ht="17.399999999999999" x14ac:dyDescent="0.3">
      <c r="A23" s="64" t="s">
        <v>68</v>
      </c>
      <c r="B23" s="65"/>
      <c r="C23" s="65"/>
    </row>
    <row r="24" spans="1:9" ht="18" customHeight="1" x14ac:dyDescent="0.3">
      <c r="B24" s="30" t="s">
        <v>20</v>
      </c>
      <c r="C24" s="30"/>
      <c r="D24" s="30"/>
      <c r="E24" t="s">
        <v>77</v>
      </c>
    </row>
    <row r="25" spans="1:9" ht="18" x14ac:dyDescent="0.35">
      <c r="B25" s="30" t="s">
        <v>14</v>
      </c>
      <c r="C25" s="30"/>
      <c r="D25" s="30"/>
      <c r="G25" s="18" t="s">
        <v>9</v>
      </c>
      <c r="H25" s="21"/>
      <c r="I25" s="19"/>
    </row>
    <row r="26" spans="1:9" ht="14.25" customHeight="1" x14ac:dyDescent="0.35">
      <c r="A26" s="22"/>
      <c r="B26" s="70" t="s">
        <v>21</v>
      </c>
      <c r="C26" s="63"/>
      <c r="D26" s="63"/>
    </row>
    <row r="27" spans="1:9" ht="16.8" hidden="1" x14ac:dyDescent="0.3">
      <c r="A27" s="8"/>
      <c r="B27" s="17"/>
      <c r="C27" s="17"/>
      <c r="D27" s="17"/>
    </row>
    <row r="28" spans="1:9" ht="16.8" hidden="1" x14ac:dyDescent="0.3">
      <c r="A28" s="9"/>
      <c r="B28" s="17"/>
      <c r="C28" s="17"/>
      <c r="D28" s="17"/>
    </row>
    <row r="29" spans="1:9" ht="16.8" hidden="1" x14ac:dyDescent="0.3">
      <c r="A29" s="9"/>
      <c r="B29" s="17"/>
      <c r="C29" s="17"/>
      <c r="D29" s="17"/>
    </row>
    <row r="30" spans="1:9" ht="16.8" hidden="1" x14ac:dyDescent="0.3">
      <c r="A30" s="8"/>
      <c r="B30" s="17"/>
      <c r="C30" s="17"/>
      <c r="D30" s="17"/>
    </row>
    <row r="31" spans="1:9" ht="18" hidden="1" x14ac:dyDescent="0.35">
      <c r="A31" s="7"/>
      <c r="B31" s="17"/>
      <c r="C31" s="17"/>
      <c r="D31" s="17"/>
    </row>
    <row r="32" spans="1:9" ht="18" hidden="1" x14ac:dyDescent="0.35">
      <c r="A32" s="7"/>
      <c r="B32" s="17"/>
      <c r="C32" s="17"/>
      <c r="D32" s="17"/>
    </row>
    <row r="33" spans="1:5" ht="18" x14ac:dyDescent="0.35">
      <c r="A33" s="7"/>
      <c r="B33" s="63" t="s">
        <v>22</v>
      </c>
      <c r="C33" s="63"/>
      <c r="D33" s="63"/>
    </row>
    <row r="34" spans="1:5" s="42" customFormat="1" ht="17.25" customHeight="1" x14ac:dyDescent="0.35">
      <c r="A34" s="66" t="s">
        <v>78</v>
      </c>
      <c r="B34" s="67"/>
      <c r="C34" s="67"/>
      <c r="D34" s="67"/>
      <c r="E34" s="67"/>
    </row>
    <row r="35" spans="1:5" ht="18" hidden="1" x14ac:dyDescent="0.35">
      <c r="A35" s="10"/>
    </row>
    <row r="36" spans="1:5" ht="3.75" hidden="1" customHeight="1" x14ac:dyDescent="0.3">
      <c r="A36" s="4"/>
    </row>
    <row r="37" spans="1:5" ht="18" hidden="1" x14ac:dyDescent="0.35">
      <c r="A37" s="5"/>
    </row>
    <row r="38" spans="1:5" ht="14.25" hidden="1" customHeight="1" x14ac:dyDescent="0.35">
      <c r="A38" s="59"/>
      <c r="B38" s="60"/>
      <c r="C38" s="60"/>
      <c r="D38" s="60"/>
      <c r="E38" s="60"/>
    </row>
    <row r="39" spans="1:5" ht="17.399999999999999" hidden="1" x14ac:dyDescent="0.3">
      <c r="A39" s="1"/>
    </row>
    <row r="40" spans="1:5" ht="18" x14ac:dyDescent="0.35">
      <c r="A40" s="68" t="s">
        <v>81</v>
      </c>
      <c r="B40" s="67"/>
      <c r="C40" s="67"/>
      <c r="D40" s="67"/>
    </row>
    <row r="41" spans="1:5" ht="18" x14ac:dyDescent="0.35">
      <c r="A41" s="69" t="s">
        <v>72</v>
      </c>
      <c r="B41" s="60"/>
      <c r="C41" s="60"/>
      <c r="D41" s="60"/>
    </row>
    <row r="42" spans="1:5" ht="18" x14ac:dyDescent="0.35">
      <c r="A42" s="69" t="s">
        <v>57</v>
      </c>
      <c r="B42" s="60"/>
      <c r="C42" s="60"/>
      <c r="D42" s="60"/>
    </row>
    <row r="43" spans="1:5" ht="18" x14ac:dyDescent="0.35">
      <c r="A43" s="10" t="s">
        <v>38</v>
      </c>
    </row>
    <row r="44" spans="1:5" ht="18" x14ac:dyDescent="0.35">
      <c r="A44" s="59" t="s">
        <v>58</v>
      </c>
      <c r="B44" s="60"/>
      <c r="C44" s="60"/>
      <c r="D44" s="60"/>
    </row>
    <row r="45" spans="1:5" ht="18.75" customHeight="1" x14ac:dyDescent="0.35">
      <c r="A45" s="59" t="s">
        <v>10</v>
      </c>
      <c r="B45" s="60"/>
      <c r="C45" s="60"/>
      <c r="D45" s="60"/>
      <c r="E45" s="60"/>
    </row>
    <row r="46" spans="1:5" ht="18" customHeight="1" x14ac:dyDescent="0.35">
      <c r="A46" s="14"/>
      <c r="B46" s="27"/>
      <c r="C46" s="10"/>
      <c r="D46" s="10"/>
    </row>
    <row r="47" spans="1:5" ht="17.399999999999999" x14ac:dyDescent="0.3">
      <c r="A47" s="1" t="s">
        <v>79</v>
      </c>
    </row>
    <row r="48" spans="1:5" ht="18" x14ac:dyDescent="0.35">
      <c r="A48" s="69" t="s">
        <v>80</v>
      </c>
      <c r="B48" s="60"/>
      <c r="C48" s="60"/>
    </row>
    <row r="49" spans="1:4" ht="18" x14ac:dyDescent="0.35">
      <c r="A49" s="69" t="s">
        <v>63</v>
      </c>
      <c r="B49" s="60"/>
      <c r="C49" s="60"/>
    </row>
    <row r="50" spans="1:4" ht="18" x14ac:dyDescent="0.35">
      <c r="A50" s="10"/>
      <c r="B50" s="20" t="s">
        <v>5</v>
      </c>
    </row>
    <row r="51" spans="1:4" ht="18" x14ac:dyDescent="0.35">
      <c r="A51" s="69" t="s">
        <v>64</v>
      </c>
      <c r="B51" s="60"/>
      <c r="C51" s="60"/>
    </row>
    <row r="52" spans="1:4" ht="18" x14ac:dyDescent="0.35">
      <c r="A52" s="10" t="s">
        <v>65</v>
      </c>
    </row>
    <row r="53" spans="1:4" ht="18" x14ac:dyDescent="0.35">
      <c r="A53" s="59" t="s">
        <v>73</v>
      </c>
      <c r="B53" s="60"/>
      <c r="C53" s="60"/>
      <c r="D53" s="10"/>
    </row>
    <row r="54" spans="1:4" ht="18" x14ac:dyDescent="0.35">
      <c r="A54" s="59" t="s">
        <v>74</v>
      </c>
      <c r="B54" s="60"/>
      <c r="C54" s="60"/>
      <c r="D54" s="10"/>
    </row>
    <row r="55" spans="1:4" ht="15.6" x14ac:dyDescent="0.3">
      <c r="A55" s="11"/>
    </row>
    <row r="56" spans="1:4" ht="15.6" x14ac:dyDescent="0.3">
      <c r="A56" s="11"/>
    </row>
    <row r="57" spans="1:4" ht="18" x14ac:dyDescent="0.35">
      <c r="A57" s="14"/>
      <c r="B57" s="27" t="s">
        <v>7</v>
      </c>
      <c r="C57" s="10"/>
      <c r="D57" s="10" t="s">
        <v>8</v>
      </c>
    </row>
    <row r="58" spans="1:4" ht="15.6" x14ac:dyDescent="0.3">
      <c r="A58" s="12"/>
    </row>
    <row r="59" spans="1:4" ht="18" x14ac:dyDescent="0.35">
      <c r="A59" s="15"/>
      <c r="B59" s="10" t="s">
        <v>6</v>
      </c>
      <c r="C59" s="10"/>
      <c r="D59" s="10" t="s">
        <v>12</v>
      </c>
    </row>
    <row r="60" spans="1:4" ht="12" customHeight="1" x14ac:dyDescent="0.3">
      <c r="A60" s="13"/>
    </row>
    <row r="61" spans="1:4" ht="17.399999999999999" x14ac:dyDescent="0.3">
      <c r="A61" s="33" t="s">
        <v>1</v>
      </c>
      <c r="B61" s="31"/>
      <c r="C61" s="31"/>
      <c r="D61" s="31"/>
    </row>
    <row r="62" spans="1:4" ht="17.399999999999999" x14ac:dyDescent="0.3">
      <c r="A62" s="33" t="s">
        <v>34</v>
      </c>
      <c r="B62" s="31"/>
      <c r="C62" s="31"/>
      <c r="D62" s="31"/>
    </row>
    <row r="63" spans="1:4" ht="15.6" x14ac:dyDescent="0.3">
      <c r="A63" s="32" t="s">
        <v>35</v>
      </c>
      <c r="B63" s="31"/>
      <c r="C63" s="31"/>
      <c r="D63" s="31"/>
    </row>
    <row r="64" spans="1:4" ht="15.6" x14ac:dyDescent="0.3">
      <c r="A64" s="32" t="s">
        <v>25</v>
      </c>
      <c r="B64" s="31"/>
      <c r="C64" s="31"/>
      <c r="D64" s="31"/>
    </row>
    <row r="65" spans="1:5" ht="15.6" x14ac:dyDescent="0.3">
      <c r="A65" s="32" t="s">
        <v>41</v>
      </c>
      <c r="B65" s="31"/>
      <c r="C65" s="31"/>
      <c r="D65" s="31"/>
    </row>
    <row r="66" spans="1:5" s="41" customFormat="1" ht="15.6" x14ac:dyDescent="0.3">
      <c r="A66" s="40" t="s">
        <v>55</v>
      </c>
      <c r="E66" s="41">
        <v>72000</v>
      </c>
    </row>
    <row r="67" spans="1:5" ht="15.6" x14ac:dyDescent="0.3">
      <c r="A67" s="32"/>
      <c r="B67" s="31"/>
      <c r="C67" s="31"/>
      <c r="E67" s="31"/>
    </row>
    <row r="68" spans="1:5" ht="15.6" x14ac:dyDescent="0.3">
      <c r="A68" s="32" t="s">
        <v>2</v>
      </c>
      <c r="B68" s="31"/>
      <c r="C68" s="31"/>
      <c r="E68" s="31"/>
    </row>
    <row r="69" spans="1:5" ht="15.6" x14ac:dyDescent="0.3">
      <c r="A69" s="32" t="s">
        <v>26</v>
      </c>
      <c r="B69" s="31"/>
      <c r="C69" s="31"/>
      <c r="E69" s="31"/>
    </row>
    <row r="70" spans="1:5" ht="15.6" x14ac:dyDescent="0.3">
      <c r="A70" s="32" t="s">
        <v>27</v>
      </c>
      <c r="B70" s="31"/>
      <c r="C70" s="31"/>
      <c r="E70" s="31"/>
    </row>
    <row r="71" spans="1:5" s="42" customFormat="1" ht="15.6" x14ac:dyDescent="0.3">
      <c r="A71" s="40" t="s">
        <v>54</v>
      </c>
      <c r="B71" s="41"/>
      <c r="C71" s="41"/>
      <c r="E71" s="41"/>
    </row>
    <row r="72" spans="1:5" ht="15.6" x14ac:dyDescent="0.3">
      <c r="A72" s="32"/>
      <c r="B72" s="31"/>
      <c r="C72" s="31"/>
      <c r="E72" s="31">
        <v>24000</v>
      </c>
    </row>
    <row r="73" spans="1:5" ht="15.6" x14ac:dyDescent="0.3">
      <c r="A73" s="34" t="s">
        <v>13</v>
      </c>
      <c r="B73" s="31"/>
      <c r="C73" s="31"/>
      <c r="E73" s="31"/>
    </row>
    <row r="74" spans="1:5" ht="15.6" x14ac:dyDescent="0.3">
      <c r="A74" s="32" t="s">
        <v>28</v>
      </c>
      <c r="B74" s="31"/>
      <c r="C74" s="31"/>
      <c r="E74" s="31"/>
    </row>
    <row r="75" spans="1:5" ht="15.6" x14ac:dyDescent="0.3">
      <c r="A75" s="32" t="s">
        <v>29</v>
      </c>
      <c r="B75" s="31"/>
      <c r="C75" s="31"/>
      <c r="E75" s="31"/>
    </row>
    <row r="76" spans="1:5" s="42" customFormat="1" ht="15.6" x14ac:dyDescent="0.3">
      <c r="A76" s="40" t="s">
        <v>53</v>
      </c>
      <c r="B76" s="41"/>
      <c r="C76" s="41"/>
      <c r="E76" s="41">
        <v>18521</v>
      </c>
    </row>
    <row r="77" spans="1:5" ht="15.6" x14ac:dyDescent="0.3">
      <c r="A77" s="32"/>
      <c r="B77" s="31"/>
      <c r="C77" s="31"/>
      <c r="E77" s="31"/>
    </row>
    <row r="78" spans="1:5" ht="16.8" x14ac:dyDescent="0.3">
      <c r="A78" s="35" t="s">
        <v>33</v>
      </c>
      <c r="B78" s="31"/>
      <c r="C78" s="31"/>
      <c r="E78" s="31"/>
    </row>
    <row r="79" spans="1:5" ht="15.6" x14ac:dyDescent="0.3">
      <c r="A79" s="32" t="s">
        <v>30</v>
      </c>
      <c r="B79" s="31"/>
      <c r="C79" s="31"/>
      <c r="E79" s="31"/>
    </row>
    <row r="80" spans="1:5" ht="15.6" x14ac:dyDescent="0.3">
      <c r="A80" s="32" t="s">
        <v>32</v>
      </c>
      <c r="B80" s="31"/>
      <c r="C80" s="31"/>
      <c r="E80" s="31"/>
    </row>
    <row r="81" spans="1:5" ht="15.6" x14ac:dyDescent="0.3">
      <c r="A81" s="32" t="s">
        <v>42</v>
      </c>
      <c r="B81" s="31"/>
      <c r="C81" s="31"/>
      <c r="E81" s="31"/>
    </row>
    <row r="82" spans="1:5" ht="15.6" x14ac:dyDescent="0.3">
      <c r="A82" s="32" t="s">
        <v>43</v>
      </c>
      <c r="B82" s="31"/>
      <c r="C82" s="31"/>
      <c r="E82" s="31"/>
    </row>
    <row r="83" spans="1:5" ht="15.6" x14ac:dyDescent="0.3">
      <c r="A83" s="32" t="s">
        <v>44</v>
      </c>
      <c r="B83" s="31"/>
      <c r="C83" s="31"/>
      <c r="E83" s="31"/>
    </row>
    <row r="84" spans="1:5" ht="15.6" x14ac:dyDescent="0.3">
      <c r="A84" s="32" t="s">
        <v>45</v>
      </c>
      <c r="B84" s="31"/>
      <c r="C84" s="31"/>
      <c r="E84" s="31"/>
    </row>
    <row r="85" spans="1:5" ht="15.6" x14ac:dyDescent="0.3">
      <c r="A85" s="32" t="s">
        <v>46</v>
      </c>
      <c r="B85" s="31"/>
      <c r="C85" s="31"/>
      <c r="E85" s="31"/>
    </row>
    <row r="86" spans="1:5" ht="15.6" x14ac:dyDescent="0.3">
      <c r="A86" s="32" t="s">
        <v>47</v>
      </c>
      <c r="B86" s="31"/>
      <c r="C86" s="31"/>
      <c r="E86" s="31"/>
    </row>
    <row r="87" spans="1:5" ht="15.6" x14ac:dyDescent="0.3">
      <c r="A87" s="36" t="s">
        <v>31</v>
      </c>
      <c r="B87" s="31"/>
      <c r="C87" s="31"/>
      <c r="E87" s="31"/>
    </row>
    <row r="88" spans="1:5" ht="15.6" x14ac:dyDescent="0.3">
      <c r="A88" s="36" t="s">
        <v>48</v>
      </c>
      <c r="B88" s="31"/>
      <c r="C88" s="31"/>
      <c r="E88" s="31"/>
    </row>
    <row r="89" spans="1:5" ht="15.6" x14ac:dyDescent="0.3">
      <c r="A89" s="36" t="s">
        <v>49</v>
      </c>
      <c r="B89" s="31"/>
      <c r="C89" s="31"/>
      <c r="E89" s="31"/>
    </row>
    <row r="90" spans="1:5" s="42" customFormat="1" ht="15.6" x14ac:dyDescent="0.3">
      <c r="A90" s="40" t="s">
        <v>50</v>
      </c>
      <c r="B90" s="41"/>
      <c r="C90" s="41"/>
      <c r="E90" s="41">
        <v>171000</v>
      </c>
    </row>
    <row r="91" spans="1:5" ht="15.6" x14ac:dyDescent="0.3">
      <c r="A91" s="32"/>
      <c r="B91" s="31"/>
      <c r="C91" s="31"/>
      <c r="E91" s="31"/>
    </row>
    <row r="92" spans="1:5" ht="15.6" x14ac:dyDescent="0.3">
      <c r="A92" s="32" t="s">
        <v>4</v>
      </c>
      <c r="B92" s="31"/>
      <c r="C92" s="31"/>
      <c r="E92" s="31"/>
    </row>
    <row r="93" spans="1:5" ht="15.6" x14ac:dyDescent="0.3">
      <c r="A93" s="32" t="s">
        <v>36</v>
      </c>
      <c r="B93" s="31"/>
      <c r="C93" s="31"/>
      <c r="E93" s="31"/>
    </row>
    <row r="94" spans="1:5" ht="15.6" x14ac:dyDescent="0.3">
      <c r="A94" s="32" t="s">
        <v>51</v>
      </c>
      <c r="B94" s="31"/>
      <c r="C94" s="31"/>
      <c r="E94" s="31"/>
    </row>
    <row r="95" spans="1:5" ht="15.6" x14ac:dyDescent="0.3">
      <c r="A95" s="32" t="s">
        <v>52</v>
      </c>
      <c r="B95" s="31"/>
      <c r="C95" s="31"/>
      <c r="E95" s="31"/>
    </row>
    <row r="96" spans="1:5" ht="15.6" x14ac:dyDescent="0.3">
      <c r="A96" s="32" t="s">
        <v>59</v>
      </c>
      <c r="B96" s="31"/>
      <c r="C96" s="31"/>
      <c r="E96" s="31"/>
    </row>
    <row r="97" spans="1:5" s="42" customFormat="1" ht="15.6" x14ac:dyDescent="0.3">
      <c r="A97" s="40" t="s">
        <v>60</v>
      </c>
      <c r="B97" s="41"/>
      <c r="C97" s="41"/>
      <c r="E97" s="41">
        <v>76925</v>
      </c>
    </row>
    <row r="98" spans="1:5" s="42" customFormat="1" ht="15.6" x14ac:dyDescent="0.3">
      <c r="A98" s="40"/>
      <c r="B98" s="41"/>
      <c r="C98" s="41"/>
      <c r="D98" s="41"/>
    </row>
    <row r="99" spans="1:5" ht="15.6" x14ac:dyDescent="0.3">
      <c r="A99" s="32" t="s">
        <v>56</v>
      </c>
      <c r="B99" s="31"/>
      <c r="C99" s="31"/>
      <c r="D99" s="31"/>
      <c r="E99">
        <f>SUM(E66:E98)</f>
        <v>362446</v>
      </c>
    </row>
    <row r="100" spans="1:5" ht="15.6" x14ac:dyDescent="0.3">
      <c r="A100" s="32" t="s">
        <v>37</v>
      </c>
      <c r="B100" s="31"/>
      <c r="C100" s="31"/>
      <c r="D100" s="31"/>
    </row>
    <row r="101" spans="1:5" ht="16.2" x14ac:dyDescent="0.35">
      <c r="A101" s="37" t="s">
        <v>61</v>
      </c>
      <c r="B101" s="38"/>
      <c r="C101" s="38"/>
      <c r="D101" s="31"/>
    </row>
    <row r="102" spans="1:5" ht="16.2" x14ac:dyDescent="0.35">
      <c r="A102" s="37" t="s">
        <v>62</v>
      </c>
      <c r="B102" s="38"/>
      <c r="C102" s="38"/>
      <c r="D102" s="31"/>
    </row>
    <row r="103" spans="1:5" ht="18" x14ac:dyDescent="0.35">
      <c r="A103" s="39"/>
      <c r="B103" s="31"/>
      <c r="C103" s="31"/>
      <c r="D103" s="31"/>
    </row>
    <row r="104" spans="1:5" x14ac:dyDescent="0.3">
      <c r="A104" s="20" t="s">
        <v>39</v>
      </c>
      <c r="B104" s="20"/>
      <c r="C104" s="20" t="s">
        <v>40</v>
      </c>
    </row>
    <row r="110" spans="1:5" x14ac:dyDescent="0.3">
      <c r="A110" s="23"/>
      <c r="B110" s="23"/>
      <c r="C110" s="23"/>
      <c r="D110" s="23"/>
    </row>
    <row r="111" spans="1:5" ht="15.6" x14ac:dyDescent="0.3">
      <c r="A111" s="28"/>
      <c r="B111" s="71"/>
      <c r="C111" s="28"/>
      <c r="D111" s="28"/>
    </row>
    <row r="112" spans="1:5" ht="15.6" x14ac:dyDescent="0.3">
      <c r="A112" s="28"/>
      <c r="B112" s="71"/>
      <c r="C112" s="28"/>
      <c r="D112" s="28"/>
    </row>
    <row r="113" spans="1:4" ht="15.6" x14ac:dyDescent="0.3">
      <c r="A113" s="28"/>
      <c r="B113" s="28"/>
      <c r="C113" s="28"/>
      <c r="D113" s="28"/>
    </row>
    <row r="114" spans="1:4" ht="15.6" x14ac:dyDescent="0.3">
      <c r="A114" s="28"/>
      <c r="B114" s="28"/>
      <c r="C114" s="28"/>
      <c r="D114" s="28"/>
    </row>
    <row r="115" spans="1:4" ht="15.6" x14ac:dyDescent="0.3">
      <c r="A115" s="28"/>
      <c r="B115" s="28"/>
      <c r="C115" s="28"/>
      <c r="D115" s="28"/>
    </row>
    <row r="116" spans="1:4" ht="15.6" x14ac:dyDescent="0.3">
      <c r="A116" s="28"/>
      <c r="B116" s="28"/>
      <c r="C116" s="28"/>
      <c r="D116" s="28"/>
    </row>
    <row r="117" spans="1:4" ht="15.6" x14ac:dyDescent="0.3">
      <c r="A117" s="28"/>
      <c r="B117" s="28"/>
      <c r="C117" s="28"/>
      <c r="D117" s="28"/>
    </row>
    <row r="118" spans="1:4" ht="15.6" x14ac:dyDescent="0.3">
      <c r="A118" s="28"/>
      <c r="B118" s="28"/>
      <c r="C118" s="28"/>
      <c r="D118" s="28"/>
    </row>
    <row r="119" spans="1:4" ht="15.6" x14ac:dyDescent="0.3">
      <c r="A119" s="28"/>
      <c r="B119" s="28"/>
      <c r="C119" s="28"/>
      <c r="D119" s="24"/>
    </row>
    <row r="120" spans="1:4" x14ac:dyDescent="0.3">
      <c r="A120" s="16"/>
    </row>
  </sheetData>
  <mergeCells count="26">
    <mergeCell ref="A13:D13"/>
    <mergeCell ref="A1:D1"/>
    <mergeCell ref="A2:D2"/>
    <mergeCell ref="A3:D3"/>
    <mergeCell ref="A6:D6"/>
    <mergeCell ref="A9:D9"/>
    <mergeCell ref="A42:D42"/>
    <mergeCell ref="A15:C15"/>
    <mergeCell ref="A20:D20"/>
    <mergeCell ref="A21:C21"/>
    <mergeCell ref="B18:D18"/>
    <mergeCell ref="A23:C23"/>
    <mergeCell ref="B26:D26"/>
    <mergeCell ref="B33:D33"/>
    <mergeCell ref="A34:E34"/>
    <mergeCell ref="A38:E38"/>
    <mergeCell ref="A40:D40"/>
    <mergeCell ref="A41:D41"/>
    <mergeCell ref="A54:C54"/>
    <mergeCell ref="B111:B112"/>
    <mergeCell ref="A44:D44"/>
    <mergeCell ref="A45:E45"/>
    <mergeCell ref="A48:C48"/>
    <mergeCell ref="A49:C49"/>
    <mergeCell ref="A51:C51"/>
    <mergeCell ref="A53:C53"/>
  </mergeCells>
  <pageMargins left="0.25" right="0.25" top="0.75" bottom="0.75" header="0.3" footer="0.3"/>
  <pageSetup paperSize="9" scale="88" orientation="portrait" horizontalDpi="180" verticalDpi="180" r:id="rId1"/>
  <rowBreaks count="1" manualBreakCount="1">
    <brk id="60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 2021рік</vt:lpstr>
      <vt:lpstr>2021 рік</vt:lpstr>
      <vt:lpstr>Лист2</vt:lpstr>
      <vt:lpstr>Лист3</vt:lpstr>
      <vt:lpstr>' 2021рік'!Область_печати</vt:lpstr>
      <vt:lpstr>'2021 рік'!Область_печати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2021-12-01T08:32:05Z</dcterms:modified>
</cp:coreProperties>
</file>